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kosciukiewicz\Desktop\2026r\Tryb podstawowy\Tryb podstawowy nr 3 - Remont drogi pow. Koperno\Dokumenty postępowania\Załacznik nr 8 do SWZ - Opis przedmiotu zamówienia\"/>
    </mc:Choice>
  </mc:AlternateContent>
  <xr:revisionPtr revIDLastSave="0" documentId="13_ncr:1_{C4E7B1B2-0021-4F8B-BBA9-51ACCC0B18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6" r:id="rId1"/>
  </sheets>
  <definedNames>
    <definedName name="_xlnm.Print_Area" localSheetId="0">'Przedmiar robót'!$A$1:$G$37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6" l="1"/>
  <c r="E37" i="6" l="1"/>
  <c r="G34" i="6"/>
  <c r="E27" i="6"/>
  <c r="E25" i="6"/>
  <c r="E24" i="6"/>
  <c r="E23" i="6"/>
  <c r="E16" i="6" s="1"/>
  <c r="E17" i="6"/>
  <c r="E15" i="6"/>
  <c r="E14" i="6"/>
  <c r="E10" i="6"/>
  <c r="E9" i="6"/>
  <c r="E8" i="6"/>
  <c r="E7" i="6"/>
</calcChain>
</file>

<file path=xl/sharedStrings.xml><?xml version="1.0" encoding="utf-8"?>
<sst xmlns="http://schemas.openxmlformats.org/spreadsheetml/2006/main" count="93" uniqueCount="66">
  <si>
    <t>Lp.</t>
  </si>
  <si>
    <t>Nr specyfikacji technicznej</t>
  </si>
  <si>
    <t>Opis pozycji kosztorysowych</t>
  </si>
  <si>
    <t>J.m.</t>
  </si>
  <si>
    <t>Przedmiar</t>
  </si>
  <si>
    <t>3</t>
  </si>
  <si>
    <t>I. Roboty przygotowawcze</t>
  </si>
  <si>
    <t>D - 01.01.01</t>
  </si>
  <si>
    <t>Odtworzenie trasy i punktów wysokościowych</t>
  </si>
  <si>
    <t>km</t>
  </si>
  <si>
    <t>D - 01.02.02</t>
  </si>
  <si>
    <t>m2</t>
  </si>
  <si>
    <t>m</t>
  </si>
  <si>
    <t>szt.</t>
  </si>
  <si>
    <t>D - 01.03.07</t>
  </si>
  <si>
    <t>Regulacja pionowa zaworów i zasuw dla urządzeń podziemnych (woda, gaz)</t>
  </si>
  <si>
    <t>D - 04.01.01</t>
  </si>
  <si>
    <t>V. Urządzenia bezpieczeństwa ruchu</t>
  </si>
  <si>
    <t>t</t>
  </si>
  <si>
    <t>Pobocze o szeokości 1,0m utwardzone kruszywem łamany 0/31,5 stabilizowanym mechanicznie; górna warstwa zaklinowana kruszywem łamanym 0/5</t>
  </si>
  <si>
    <t>Rozbiórka nawierzchni jezdni z miesznaki minaralno-asfaltowej na głebokość 4cm</t>
  </si>
  <si>
    <t>D - 01.02.04</t>
  </si>
  <si>
    <t>D - 04.03.01</t>
  </si>
  <si>
    <t>D - 05.03.05a</t>
  </si>
  <si>
    <t>D - 05.03.05b</t>
  </si>
  <si>
    <t>D - 06.03.01a</t>
  </si>
  <si>
    <t>D - 06.04.01</t>
  </si>
  <si>
    <t>D - 07.02.01</t>
  </si>
  <si>
    <t>Oznakowanie pionowe -  słupki z rur stalowych o średnicy 70 mm</t>
  </si>
  <si>
    <t>II. Podbudowy</t>
  </si>
  <si>
    <t>III. Nawierzchnie</t>
  </si>
  <si>
    <t>IV. Roboty wykończeniowe</t>
  </si>
  <si>
    <t>Remont drogi powiatowej nr 1136F w m. Koperno</t>
  </si>
  <si>
    <t>Regulacja pionowa studzienek kanalizacji teletechnicznej</t>
  </si>
  <si>
    <t>D-06.03.01</t>
  </si>
  <si>
    <t>Mechaniczne oczyszczenie i skropienie emulsją asfaltową na zimno nawierzchni mieszanek mineralno-asfaltowych; zużycie emulsji 0,5 kg/m2</t>
  </si>
  <si>
    <t>D-04.08.05</t>
  </si>
  <si>
    <t>D-05.03.05b</t>
  </si>
  <si>
    <t>Mechaniczne oczyszczenie i skropienie emulsją asfaltową na zimno nawierzchni nieasfaltowej; zużycie emulsji 0,8 kg/m2</t>
  </si>
  <si>
    <t>Koryta wykonywane mechanicznie wraz z profilowaniem i zageszczaniem podłoża pod warstwy konstrukcyjne - średnia głęb. 10cm; DROGA</t>
  </si>
  <si>
    <t>Koryta wykonywane mechanicznie wraz z profilowaniem i zageszczaniem podłoża pod warstwy konstrukcyjne - średnia głęb. 20cm; ZJAZDY</t>
  </si>
  <si>
    <t>D - 04.04.02</t>
  </si>
  <si>
    <t>Wyrównanie istniejącej konstrukcji jezdni - kruszywo łamane 0/31,5 stabilizowane mechanicznie; C90/3, gr. do 10cm. DROGA W KM 0+380 - 0+827</t>
  </si>
  <si>
    <t>m3</t>
  </si>
  <si>
    <t>Nawierzchnia z betonu asfaltowego. Warstwa ścieralna wg WT-1 i WT-2 2016  AC11S 50/70; gr 4cm
DROGA, DROGI GMINNE W KM 0+005,  ZJAZDY W KM 0+344,98; 0+392,16; 0+539,90; 0+785,27</t>
  </si>
  <si>
    <t>Nawierzchnia z betonu asfaltowego. Warstwa ścieralna wg WT-1 i WT-2 2016  AC11S 50/70; gr 7cm (układana w dwóch warstwach)
ZJAZDY ZWYKŁE</t>
  </si>
  <si>
    <t>Rozbiórka nawierzchni jezdni z z tłucznia kamiennego o grubści 15cm. Materiał do wbudowania pod pobocza. 
DROGA W KM 0+316 - 0+380; DROGI GMINNE W KM 0+005; ZJAZDY W KM 0+344,98; 0+392,16; 0+539,90; 0+785,27</t>
  </si>
  <si>
    <t>Podbudowa z kruszywa łamanego 0/31,5 stabilizowanego mechanicznie, grubość warstwy po zagęszczeniu 20cm.
DROGA W KM 0+316 - 0+380; DROGI GMINNE W KM 0+005; ZJAZDY W KM 0+344,98; 0+392,16; 0+539,90; 0+785,27; MIEJSCOWA KOREKTA JEZDNI</t>
  </si>
  <si>
    <t>Nawierzchnia z betonu asfaltowego. Warstwa wyrównawcza wg WT-1 i WT-2 2016  AC16W 50/70, gr. min 4cm
DROGA W KM 0+000 - 0+316</t>
  </si>
  <si>
    <t>Nawierzchnia z betonu asfaltowego. Warstwa wiążąca wg WT-1 i WT-2 2016  AC16W 50/70; gr. 8cm
DROGA W KM 0+316 - 0+827; DROGI GMINNE W KM 0+005; ZJAZDY W KM 0+344,98; 0+392,16; 0+539,90; 0+785,27</t>
  </si>
  <si>
    <t xml:space="preserve">Odmulenie istniejacych przepustów </t>
  </si>
  <si>
    <t>Oznakowanie pionowe - znaki A i D</t>
  </si>
  <si>
    <t>Podbudowa z kruszywa łamanego 0/31,5 stabilizowanego mechanicznie, grubość warstwy po zagęszczeniu 17cm.
ZJAZDY</t>
  </si>
  <si>
    <t>VI. Elementy ulic</t>
  </si>
  <si>
    <t>D - 08.01.01B</t>
  </si>
  <si>
    <t>Krawężniki betonowe najazdowe o wymiarach 15x22cm, wraz z wykonaniem ław betonowych o powierzchni do 0,1m2</t>
  </si>
  <si>
    <t>D - 01.02.01</t>
  </si>
  <si>
    <t>ha</t>
  </si>
  <si>
    <t>Wycinka krzaków</t>
  </si>
  <si>
    <t>Uzupełnianie poboczy do podstawy decelowego pobocza gr. do 10cm - mieszanka materiału z rozbiórki nawierzchni jezdni tłuczniowej - 40% oraz materiału zdatnego na nasypy - 60%</t>
  </si>
  <si>
    <t>VII. Zieleń przydrożna</t>
  </si>
  <si>
    <t>D - 09.01.01</t>
  </si>
  <si>
    <t>Humusowanie terenów zielonych z obsianiem,  przy grubości warstwy humusu 10cm</t>
  </si>
  <si>
    <t>Zdjęcie nadmiaru warstwy humusu i darniny na poboczach - gr. śr. 10cm. Grunt do utylizacji</t>
  </si>
  <si>
    <t>Przywrócenie geometrii rowów  - średnio 0,4m3/m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</si>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</sst>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sz val="10"/>
      <name val="Arial CE"/>
      <charset val="238"/>
    </font>
    <font>
      <i/>
      <sz val="6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5" fillId="0" borderId="5" xfId="1" applyFont="1" applyBorder="1" applyAlignment="1">
      <alignment horizontal="left" vertical="center" wrapText="1"/>
    </xf>
    <xf numFmtId="0" fontId="8" fillId="0" borderId="0" xfId="1" applyFont="1">
      <alignment vertical="top"/>
    </xf>
    <xf numFmtId="0" fontId="9" fillId="0" borderId="0" xfId="1" applyFont="1">
      <alignment vertical="top"/>
    </xf>
    <xf numFmtId="0" fontId="10" fillId="0" borderId="0" xfId="1" applyFont="1">
      <alignment vertical="top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164" fontId="9" fillId="0" borderId="0" xfId="1" applyNumberFormat="1" applyFont="1">
      <alignment vertical="top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/>
    </xf>
    <xf numFmtId="0" fontId="1" fillId="0" borderId="0" xfId="1" applyFont="1">
      <alignment vertical="top"/>
    </xf>
    <xf numFmtId="0" fontId="13" fillId="0" borderId="0" xfId="0" applyFont="1"/>
    <xf numFmtId="0" fontId="14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/>
    <xf numFmtId="164" fontId="16" fillId="0" borderId="0" xfId="0" applyNumberFormat="1" applyFont="1"/>
    <xf numFmtId="164" fontId="17" fillId="0" borderId="0" xfId="0" applyNumberFormat="1" applyFont="1"/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</cellXfs>
  <cellStyles count="8">
    <cellStyle name="Normalny" xfId="0" builtinId="0"/>
    <cellStyle name="Normalny 2" xfId="4" xr:uid="{00000000-0005-0000-0000-000001000000}"/>
    <cellStyle name="Normalny 3" xfId="5" xr:uid="{00000000-0005-0000-0000-000002000000}"/>
    <cellStyle name="Normalny 3 2" xfId="3" xr:uid="{00000000-0005-0000-0000-000003000000}"/>
    <cellStyle name="Normalny 4" xfId="1" xr:uid="{00000000-0005-0000-0000-000004000000}"/>
    <cellStyle name="Normalny 8" xfId="6" xr:uid="{00000000-0005-0000-0000-000005000000}"/>
    <cellStyle name="Procentowy 2" xfId="2" xr:uid="{00000000-0005-0000-0000-000006000000}"/>
    <cellStyle name="Procentowy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Koperno/budownictwo/drogi%20i%20ulice/specyfikacje%20techniczne/Program%202021/ost/Roboty_wyk/d060401.htm" TargetMode="External"/><Relationship Id="rId2" Type="http://schemas.openxmlformats.org/officeDocument/2006/relationships/hyperlink" Target="Koperno/budownictwo/drogi%20i%20ulice/specyfikacje%20techniczne/Program%202021/ost/Roboty_wyk/d060401.htm" TargetMode="External"/><Relationship Id="rId1" Type="http://schemas.openxmlformats.org/officeDocument/2006/relationships/hyperlink" Target="Koperno/budownictwo/drogi%20i%20ulice/specyfikacje%20techniczne/Program%202021/ost/Nawierzchnie/d050305a2016.ht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Koperno/budownictwo/drogi%20i%20ulice/specyfikacje%20techniczne/Program%202021/ost/Nawierzchnie/d050305a2016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8948-578F-4B3C-86D6-A1E631478C99}">
  <dimension ref="A1:AU40"/>
  <sheetViews>
    <sheetView tabSelected="1" topLeftCell="A30" zoomScale="145" zoomScaleNormal="145" workbookViewId="0">
      <selection activeCell="I10" sqref="I10"/>
    </sheetView>
  </sheetViews>
  <sheetFormatPr defaultColWidth="39" defaultRowHeight="15"/>
  <cols>
    <col min="1" max="1" width="2" bestFit="1" customWidth="1"/>
    <col min="2" max="2" width="13.140625" bestFit="1" customWidth="1"/>
    <col min="3" max="3" width="39.28515625" bestFit="1" customWidth="1"/>
    <col min="4" max="4" width="2.7109375" bestFit="1" customWidth="1"/>
    <col min="5" max="5" width="7.140625" bestFit="1" customWidth="1"/>
    <col min="6" max="6" width="5.7109375" bestFit="1" customWidth="1"/>
    <col min="7" max="7" width="13.85546875" bestFit="1" customWidth="1"/>
    <col min="8" max="8" width="12.85546875" bestFit="1" customWidth="1"/>
  </cols>
  <sheetData>
    <row r="1" spans="1:47">
      <c r="A1" s="41" t="s">
        <v>65</v>
      </c>
      <c r="B1" s="42"/>
      <c r="C1" s="42"/>
      <c r="D1" s="42"/>
      <c r="E1" s="42"/>
      <c r="F1" s="42"/>
      <c r="G1" s="43"/>
      <c r="H1" s="3"/>
    </row>
    <row r="2" spans="1:47" ht="19.5" customHeight="1">
      <c r="A2" s="44" t="s">
        <v>32</v>
      </c>
      <c r="B2" s="45"/>
      <c r="C2" s="45"/>
      <c r="D2" s="45"/>
      <c r="E2" s="45"/>
      <c r="F2" s="45"/>
      <c r="G2" s="46"/>
      <c r="H2" s="3"/>
    </row>
    <row r="3" spans="1:47">
      <c r="A3" s="5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7"/>
      <c r="G3" s="9"/>
      <c r="H3" s="3"/>
    </row>
    <row r="4" spans="1:47">
      <c r="A4" s="5">
        <v>1</v>
      </c>
      <c r="B4" s="7">
        <v>2</v>
      </c>
      <c r="C4" s="13" t="s">
        <v>5</v>
      </c>
      <c r="D4" s="13">
        <v>4</v>
      </c>
      <c r="E4" s="13">
        <v>5</v>
      </c>
      <c r="F4" s="13"/>
      <c r="G4" s="16"/>
      <c r="H4" s="3"/>
    </row>
    <row r="5" spans="1:47">
      <c r="A5" s="47" t="s">
        <v>6</v>
      </c>
      <c r="B5" s="48"/>
      <c r="C5" s="48"/>
      <c r="D5" s="48"/>
      <c r="E5" s="48"/>
      <c r="F5" s="48"/>
      <c r="G5" s="49"/>
      <c r="H5" s="10"/>
    </row>
    <row r="6" spans="1:47">
      <c r="A6" s="11">
        <v>1</v>
      </c>
      <c r="B6" s="12" t="s">
        <v>7</v>
      </c>
      <c r="C6" s="1" t="s">
        <v>8</v>
      </c>
      <c r="D6" s="12" t="s">
        <v>9</v>
      </c>
      <c r="E6" s="14">
        <v>0.83</v>
      </c>
      <c r="F6" s="14"/>
      <c r="G6" s="15"/>
      <c r="H6" s="3"/>
    </row>
    <row r="7" spans="1:47" s="37" customFormat="1">
      <c r="A7" s="25">
        <v>2</v>
      </c>
      <c r="B7" s="18" t="s">
        <v>56</v>
      </c>
      <c r="C7" s="19" t="s">
        <v>58</v>
      </c>
      <c r="D7" s="18" t="s">
        <v>57</v>
      </c>
      <c r="E7" s="20">
        <f>(2*160+40)/10000</f>
        <v>3.5999999999999997E-2</v>
      </c>
      <c r="F7" s="20"/>
      <c r="G7" s="15"/>
      <c r="H7" s="17"/>
      <c r="I7" s="32"/>
      <c r="J7" s="32"/>
      <c r="K7" s="32"/>
      <c r="L7" s="32"/>
      <c r="M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</row>
    <row r="8" spans="1:47" ht="16.5">
      <c r="A8" s="11">
        <v>3</v>
      </c>
      <c r="B8" s="12" t="s">
        <v>10</v>
      </c>
      <c r="C8" s="1" t="s">
        <v>63</v>
      </c>
      <c r="D8" s="12" t="s">
        <v>11</v>
      </c>
      <c r="E8" s="14">
        <f>820*2*1</f>
        <v>1640</v>
      </c>
      <c r="F8" s="14"/>
      <c r="G8" s="15"/>
      <c r="H8" s="3"/>
    </row>
    <row r="9" spans="1:47">
      <c r="A9" s="25">
        <v>4</v>
      </c>
      <c r="B9" s="12" t="s">
        <v>21</v>
      </c>
      <c r="C9" s="1" t="s">
        <v>20</v>
      </c>
      <c r="D9" s="12" t="s">
        <v>11</v>
      </c>
      <c r="E9" s="14">
        <f>3.5*5</f>
        <v>17.5</v>
      </c>
      <c r="F9" s="14"/>
      <c r="G9" s="15"/>
      <c r="H9" s="3"/>
    </row>
    <row r="10" spans="1:47" ht="33">
      <c r="A10" s="11">
        <v>5</v>
      </c>
      <c r="B10" s="12" t="s">
        <v>21</v>
      </c>
      <c r="C10" s="1" t="s">
        <v>46</v>
      </c>
      <c r="D10" s="12" t="s">
        <v>11</v>
      </c>
      <c r="E10" s="14">
        <f>4*64+50+40+15+70*1.05</f>
        <v>434.5</v>
      </c>
      <c r="F10" s="14"/>
      <c r="G10" s="15"/>
      <c r="H10" s="3"/>
    </row>
    <row r="11" spans="1:47">
      <c r="A11" s="25">
        <v>6</v>
      </c>
      <c r="B11" s="12" t="s">
        <v>14</v>
      </c>
      <c r="C11" s="19" t="s">
        <v>15</v>
      </c>
      <c r="D11" s="12" t="s">
        <v>13</v>
      </c>
      <c r="E11" s="14">
        <v>8</v>
      </c>
      <c r="F11" s="14"/>
      <c r="G11" s="15"/>
      <c r="H11" s="3"/>
    </row>
    <row r="12" spans="1:47">
      <c r="A12" s="11">
        <v>7</v>
      </c>
      <c r="B12" s="12" t="s">
        <v>14</v>
      </c>
      <c r="C12" s="19" t="s">
        <v>33</v>
      </c>
      <c r="D12" s="12" t="s">
        <v>13</v>
      </c>
      <c r="E12" s="14">
        <v>3</v>
      </c>
      <c r="F12" s="14"/>
      <c r="G12" s="15"/>
      <c r="H12" s="3"/>
    </row>
    <row r="13" spans="1:47">
      <c r="A13" s="47" t="s">
        <v>29</v>
      </c>
      <c r="B13" s="48"/>
      <c r="C13" s="48"/>
      <c r="D13" s="48"/>
      <c r="E13" s="48"/>
      <c r="F13" s="48"/>
      <c r="G13" s="49">
        <v>0</v>
      </c>
      <c r="H13" s="10"/>
    </row>
    <row r="14" spans="1:47" ht="25.5" customHeight="1">
      <c r="A14" s="11">
        <v>8</v>
      </c>
      <c r="B14" s="12" t="s">
        <v>16</v>
      </c>
      <c r="C14" s="1" t="s">
        <v>39</v>
      </c>
      <c r="D14" s="13" t="s">
        <v>11</v>
      </c>
      <c r="E14" s="21">
        <f>735+70</f>
        <v>805</v>
      </c>
      <c r="F14" s="14"/>
      <c r="G14" s="15"/>
      <c r="H14" s="4"/>
    </row>
    <row r="15" spans="1:47" s="24" customFormat="1" ht="25.5" customHeight="1">
      <c r="A15" s="11">
        <v>9</v>
      </c>
      <c r="B15" s="12" t="s">
        <v>16</v>
      </c>
      <c r="C15" s="1" t="s">
        <v>40</v>
      </c>
      <c r="D15" s="13" t="s">
        <v>11</v>
      </c>
      <c r="E15" s="21">
        <f>330*1.05</f>
        <v>346.5</v>
      </c>
      <c r="F15" s="14"/>
      <c r="G15" s="15"/>
      <c r="H15" s="22"/>
    </row>
    <row r="16" spans="1:47" ht="16.5">
      <c r="A16" s="11">
        <v>10</v>
      </c>
      <c r="B16" s="12" t="s">
        <v>22</v>
      </c>
      <c r="C16" s="1" t="s">
        <v>38</v>
      </c>
      <c r="D16" s="13" t="s">
        <v>11</v>
      </c>
      <c r="E16" s="21">
        <f>E23+E25</f>
        <v>2489</v>
      </c>
      <c r="F16" s="14"/>
      <c r="G16" s="15"/>
      <c r="H16" s="4"/>
    </row>
    <row r="17" spans="1:36" ht="16.5">
      <c r="A17" s="11">
        <v>11</v>
      </c>
      <c r="B17" s="12" t="s">
        <v>22</v>
      </c>
      <c r="C17" s="1" t="s">
        <v>35</v>
      </c>
      <c r="D17" s="13" t="s">
        <v>11</v>
      </c>
      <c r="E17" s="21">
        <f>E22+316*3.6</f>
        <v>4487.6000000000004</v>
      </c>
      <c r="F17" s="14"/>
      <c r="G17" s="15"/>
      <c r="H17" s="4"/>
    </row>
    <row r="18" spans="1:36" s="17" customFormat="1" ht="24.75">
      <c r="A18" s="11">
        <v>12</v>
      </c>
      <c r="B18" s="18" t="s">
        <v>41</v>
      </c>
      <c r="C18" s="19" t="s">
        <v>52</v>
      </c>
      <c r="D18" s="26" t="s">
        <v>11</v>
      </c>
      <c r="E18" s="27">
        <v>845</v>
      </c>
      <c r="F18" s="20"/>
      <c r="G18" s="28"/>
      <c r="H18" s="29"/>
      <c r="I18" s="30"/>
      <c r="J18" s="30"/>
      <c r="K18" s="30"/>
      <c r="L18" s="30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</row>
    <row r="19" spans="1:36" s="17" customFormat="1" ht="33">
      <c r="A19" s="11">
        <v>13</v>
      </c>
      <c r="B19" s="18" t="s">
        <v>41</v>
      </c>
      <c r="C19" s="19" t="s">
        <v>47</v>
      </c>
      <c r="D19" s="26" t="s">
        <v>11</v>
      </c>
      <c r="E19" s="27">
        <v>845</v>
      </c>
      <c r="F19" s="20"/>
      <c r="G19" s="28"/>
      <c r="H19" s="29"/>
      <c r="I19" s="30"/>
      <c r="J19" s="30"/>
      <c r="K19" s="30"/>
      <c r="L19" s="30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</row>
    <row r="20" spans="1:36" s="24" customFormat="1" ht="16.5">
      <c r="A20" s="11">
        <v>14</v>
      </c>
      <c r="B20" s="12" t="s">
        <v>36</v>
      </c>
      <c r="C20" s="1" t="s">
        <v>42</v>
      </c>
      <c r="D20" s="13" t="s">
        <v>43</v>
      </c>
      <c r="E20" s="21">
        <v>204.3</v>
      </c>
      <c r="F20" s="14"/>
      <c r="G20" s="15"/>
      <c r="H20" s="22"/>
      <c r="I20" s="23"/>
    </row>
    <row r="21" spans="1:36">
      <c r="A21" s="47" t="s">
        <v>30</v>
      </c>
      <c r="B21" s="48"/>
      <c r="C21" s="48"/>
      <c r="D21" s="48"/>
      <c r="E21" s="48"/>
      <c r="F21" s="48"/>
      <c r="G21" s="49">
        <v>0</v>
      </c>
      <c r="H21" s="10"/>
    </row>
    <row r="22" spans="1:36" s="24" customFormat="1" ht="33">
      <c r="A22" s="11">
        <v>15</v>
      </c>
      <c r="B22" s="12" t="s">
        <v>23</v>
      </c>
      <c r="C22" s="1" t="s">
        <v>44</v>
      </c>
      <c r="D22" s="13" t="s">
        <v>11</v>
      </c>
      <c r="E22" s="21">
        <v>3350</v>
      </c>
      <c r="F22" s="14"/>
      <c r="G22" s="15"/>
      <c r="H22" s="10"/>
    </row>
    <row r="23" spans="1:36" s="24" customFormat="1" ht="24.75">
      <c r="A23" s="11">
        <v>16</v>
      </c>
      <c r="B23" s="12" t="s">
        <v>23</v>
      </c>
      <c r="C23" s="1" t="s">
        <v>45</v>
      </c>
      <c r="D23" s="13" t="s">
        <v>11</v>
      </c>
      <c r="E23" s="21">
        <f>175</f>
        <v>175</v>
      </c>
      <c r="F23" s="14"/>
      <c r="G23" s="15"/>
      <c r="H23" s="10"/>
    </row>
    <row r="24" spans="1:36" s="24" customFormat="1" ht="24.75">
      <c r="A24" s="11">
        <v>17</v>
      </c>
      <c r="B24" s="12" t="s">
        <v>24</v>
      </c>
      <c r="C24" s="1" t="s">
        <v>48</v>
      </c>
      <c r="D24" s="13" t="s">
        <v>18</v>
      </c>
      <c r="E24" s="21">
        <f>317*3.6*0.055*2.5</f>
        <v>156.91500000000002</v>
      </c>
      <c r="F24" s="14"/>
      <c r="G24" s="15"/>
      <c r="H24" s="10"/>
    </row>
    <row r="25" spans="1:36" ht="33">
      <c r="A25" s="11">
        <v>18</v>
      </c>
      <c r="B25" s="12" t="s">
        <v>37</v>
      </c>
      <c r="C25" s="1" t="s">
        <v>49</v>
      </c>
      <c r="D25" s="13" t="s">
        <v>11</v>
      </c>
      <c r="E25" s="21">
        <f>2314</f>
        <v>2314</v>
      </c>
      <c r="F25" s="14"/>
      <c r="G25" s="15"/>
      <c r="H25" s="10"/>
    </row>
    <row r="26" spans="1:36">
      <c r="A26" s="47" t="s">
        <v>31</v>
      </c>
      <c r="B26" s="48"/>
      <c r="C26" s="48"/>
      <c r="D26" s="48"/>
      <c r="E26" s="48"/>
      <c r="F26" s="48"/>
      <c r="G26" s="49">
        <v>0</v>
      </c>
      <c r="H26" s="10"/>
    </row>
    <row r="27" spans="1:36" ht="24.75">
      <c r="A27" s="11">
        <v>19</v>
      </c>
      <c r="B27" s="12" t="s">
        <v>34</v>
      </c>
      <c r="C27" s="1" t="s">
        <v>59</v>
      </c>
      <c r="D27" s="13" t="s">
        <v>11</v>
      </c>
      <c r="E27" s="21">
        <f>511*1.1*2</f>
        <v>1124.2</v>
      </c>
      <c r="F27" s="14"/>
      <c r="G27" s="15"/>
      <c r="H27" s="10"/>
    </row>
    <row r="28" spans="1:36" s="24" customFormat="1" ht="16.5">
      <c r="A28" s="11">
        <v>20</v>
      </c>
      <c r="B28" s="12" t="s">
        <v>25</v>
      </c>
      <c r="C28" s="1" t="s">
        <v>19</v>
      </c>
      <c r="D28" s="13" t="s">
        <v>11</v>
      </c>
      <c r="E28" s="21">
        <v>1600</v>
      </c>
      <c r="F28" s="14"/>
      <c r="G28" s="15"/>
      <c r="H28" s="10"/>
    </row>
    <row r="29" spans="1:36" s="24" customFormat="1">
      <c r="A29" s="11">
        <v>21</v>
      </c>
      <c r="B29" s="12" t="s">
        <v>26</v>
      </c>
      <c r="C29" s="1" t="s">
        <v>64</v>
      </c>
      <c r="D29" s="13" t="s">
        <v>12</v>
      </c>
      <c r="E29" s="21">
        <v>320</v>
      </c>
      <c r="F29" s="14"/>
      <c r="G29" s="15"/>
      <c r="H29" s="10"/>
    </row>
    <row r="30" spans="1:36" s="24" customFormat="1">
      <c r="A30" s="11">
        <v>22</v>
      </c>
      <c r="B30" s="12" t="s">
        <v>26</v>
      </c>
      <c r="C30" s="1" t="s">
        <v>50</v>
      </c>
      <c r="D30" s="12" t="s">
        <v>12</v>
      </c>
      <c r="E30" s="14">
        <v>126</v>
      </c>
      <c r="F30" s="14"/>
      <c r="G30" s="15"/>
      <c r="H30" s="10"/>
    </row>
    <row r="31" spans="1:36">
      <c r="A31" s="47" t="s">
        <v>17</v>
      </c>
      <c r="B31" s="48"/>
      <c r="C31" s="48"/>
      <c r="D31" s="48"/>
      <c r="E31" s="48"/>
      <c r="F31" s="48"/>
      <c r="G31" s="49">
        <v>0</v>
      </c>
      <c r="H31" s="10"/>
    </row>
    <row r="32" spans="1:36">
      <c r="A32" s="11">
        <v>23</v>
      </c>
      <c r="B32" s="12" t="s">
        <v>27</v>
      </c>
      <c r="C32" s="1" t="s">
        <v>51</v>
      </c>
      <c r="D32" s="13" t="s">
        <v>13</v>
      </c>
      <c r="E32" s="21">
        <v>4</v>
      </c>
      <c r="F32" s="14"/>
      <c r="G32" s="15"/>
      <c r="H32" s="2"/>
      <c r="I32" s="24"/>
    </row>
    <row r="33" spans="1:14">
      <c r="A33" s="11">
        <v>24</v>
      </c>
      <c r="B33" s="12" t="s">
        <v>27</v>
      </c>
      <c r="C33" s="1" t="s">
        <v>28</v>
      </c>
      <c r="D33" s="13" t="s">
        <v>13</v>
      </c>
      <c r="E33" s="21">
        <v>4</v>
      </c>
      <c r="F33" s="14"/>
      <c r="G33" s="15"/>
      <c r="H33" s="2"/>
      <c r="I33" s="24"/>
    </row>
    <row r="34" spans="1:14" s="17" customFormat="1" ht="12.75">
      <c r="A34" s="50" t="s">
        <v>53</v>
      </c>
      <c r="B34" s="51"/>
      <c r="C34" s="51"/>
      <c r="D34" s="51"/>
      <c r="E34" s="51"/>
      <c r="F34" s="51"/>
      <c r="G34" s="52">
        <f t="shared" ref="G34" si="0">F34*E34</f>
        <v>0</v>
      </c>
      <c r="H34" s="31"/>
      <c r="I34" s="32"/>
      <c r="J34" s="32"/>
      <c r="K34" s="33"/>
      <c r="L34" s="32"/>
      <c r="M34" s="32"/>
      <c r="N34" s="32"/>
    </row>
    <row r="35" spans="1:14" s="37" customFormat="1" ht="16.5">
      <c r="A35" s="25">
        <v>25</v>
      </c>
      <c r="B35" s="18" t="s">
        <v>54</v>
      </c>
      <c r="C35" s="19" t="s">
        <v>55</v>
      </c>
      <c r="D35" s="26" t="s">
        <v>12</v>
      </c>
      <c r="E35" s="27">
        <v>121</v>
      </c>
      <c r="F35" s="20"/>
      <c r="G35" s="28"/>
      <c r="H35" s="34"/>
      <c r="I35" s="35"/>
      <c r="J35" s="30"/>
      <c r="K35" s="36"/>
      <c r="L35" s="30"/>
      <c r="M35" s="30"/>
      <c r="N35" s="30"/>
    </row>
    <row r="36" spans="1:14" s="17" customFormat="1" ht="12.75">
      <c r="A36" s="53" t="s">
        <v>60</v>
      </c>
      <c r="B36" s="54"/>
      <c r="C36" s="54"/>
      <c r="D36" s="54"/>
      <c r="E36" s="54"/>
      <c r="F36" s="54"/>
      <c r="G36" s="55">
        <f t="shared" ref="G36" si="1">F36*E36</f>
        <v>0</v>
      </c>
      <c r="H36" s="31"/>
      <c r="I36" s="32"/>
      <c r="J36" s="32"/>
      <c r="K36" s="33"/>
      <c r="L36" s="32"/>
      <c r="M36" s="32"/>
      <c r="N36" s="32"/>
    </row>
    <row r="37" spans="1:14" s="17" customFormat="1" ht="16.5">
      <c r="A37" s="25">
        <v>26</v>
      </c>
      <c r="B37" s="18" t="s">
        <v>61</v>
      </c>
      <c r="C37" s="19" t="s">
        <v>62</v>
      </c>
      <c r="D37" s="26" t="s">
        <v>11</v>
      </c>
      <c r="E37" s="27">
        <f>827*2*1</f>
        <v>1654</v>
      </c>
      <c r="F37" s="20"/>
      <c r="G37" s="28"/>
      <c r="I37" s="32"/>
      <c r="J37" s="32"/>
      <c r="K37" s="32"/>
      <c r="L37" s="32"/>
      <c r="M37" s="32"/>
      <c r="N37" s="32"/>
    </row>
    <row r="38" spans="1:14">
      <c r="G38" s="39"/>
    </row>
    <row r="39" spans="1:14">
      <c r="G39" s="38"/>
    </row>
    <row r="40" spans="1:14">
      <c r="G40" s="40"/>
    </row>
  </sheetData>
  <mergeCells count="9">
    <mergeCell ref="A34:G34"/>
    <mergeCell ref="A36:G36"/>
    <mergeCell ref="A1:G1"/>
    <mergeCell ref="A2:G2"/>
    <mergeCell ref="A5:G5"/>
    <mergeCell ref="A13:G13"/>
    <mergeCell ref="A21:G21"/>
    <mergeCell ref="A26:G26"/>
    <mergeCell ref="A31:G31"/>
  </mergeCells>
  <hyperlinks>
    <hyperlink ref="B22" r:id="rId1" display="../../../budownictwo/drogi i ulice/specyfikacje techniczne/Program 2021/ost/Nawierzchnie/d050305a2016.htm" xr:uid="{C61399A0-D46A-49CB-A710-885D9EA6539D}"/>
    <hyperlink ref="B29" r:id="rId2" display="../../../budownictwo/drogi i ulice/specyfikacje techniczne/Program 2021/ost/Roboty_wyk/d060401.htm" xr:uid="{B2B6CE47-9A6E-46C1-B775-92B8F9432DD9}"/>
    <hyperlink ref="B30" r:id="rId3" display="../../../budownictwo/drogi i ulice/specyfikacje techniczne/Program 2021/ost/Roboty_wyk/d060401.htm" xr:uid="{2F720767-6E20-482D-94DB-6449EEF4E217}"/>
    <hyperlink ref="B23" r:id="rId4" display="../../../budownictwo/drogi i ulice/specyfikacje techniczne/Program 2021/ost/Nawierzchnie/d050305a2016.htm" xr:uid="{1602F0B5-4AE5-45D6-AE3D-31068D38D60F}"/>
  </hyperlinks>
  <printOptions horizontalCentered="1"/>
  <pageMargins left="0.23622047244094491" right="0.23622047244094491" top="0.39370078740157483" bottom="0.74803149606299213" header="0.31496062992125984" footer="0.31496062992125984"/>
  <pageSetup paperSize="9" scale="85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 robót</vt:lpstr>
      <vt:lpstr>'Przedmiar robót'!Obszar_wydruku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s.kosciukiewicz</cp:lastModifiedBy>
  <cp:lastPrinted>2025-08-21T09:00:14Z</cp:lastPrinted>
  <dcterms:created xsi:type="dcterms:W3CDTF">2022-07-15T21:14:58Z</dcterms:created>
  <dcterms:modified xsi:type="dcterms:W3CDTF">2026-02-03T10:36:49Z</dcterms:modified>
</cp:coreProperties>
</file>